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icDpFZ92vUU9DywGiJ/r8WnCdNqg=="/>
    </ext>
  </extLst>
</workbook>
</file>

<file path=xl/sharedStrings.xml><?xml version="1.0" encoding="utf-8"?>
<sst xmlns="http://schemas.openxmlformats.org/spreadsheetml/2006/main" count="100" uniqueCount="87">
  <si>
    <t>Item</t>
  </si>
  <si>
    <t>Brand</t>
  </si>
  <si>
    <t>Description</t>
  </si>
  <si>
    <t>Size</t>
  </si>
  <si>
    <t>Source</t>
  </si>
  <si>
    <t>SKU</t>
  </si>
  <si>
    <t>Unit</t>
  </si>
  <si>
    <t>Units per case</t>
  </si>
  <si>
    <t>Price per package</t>
  </si>
  <si>
    <t>Packages to purchase</t>
  </si>
  <si>
    <t>No. Leftover items</t>
  </si>
  <si>
    <t>Price per unit</t>
  </si>
  <si>
    <t>Units per bucket</t>
  </si>
  <si>
    <t>cost per bucket</t>
  </si>
  <si>
    <t>Total Cost</t>
  </si>
  <si>
    <t>Actual receipt cost</t>
  </si>
  <si>
    <t>URL</t>
  </si>
  <si>
    <t>Liquid Laundry Detergent</t>
  </si>
  <si>
    <t>LA's Totally Awesome</t>
  </si>
  <si>
    <t>Ultra concentrated  Rain Fresh</t>
  </si>
  <si>
    <t>64 oz</t>
  </si>
  <si>
    <t>Dollar Tree</t>
  </si>
  <si>
    <t>Each</t>
  </si>
  <si>
    <t>https://www.dollartree.com/ultra-concentrated-liquid-laundry-detergent-rain-fresh-scent-64oz/102065</t>
  </si>
  <si>
    <t>Liquid Household Cleaner</t>
  </si>
  <si>
    <t>All-purpose concentrated</t>
  </si>
  <si>
    <t>32 oz</t>
  </si>
  <si>
    <t>https://www.dollartree.com/las-totally-awesome-all-purpose-concentrated-cleaner-refills-32oz/985190</t>
  </si>
  <si>
    <t>Dish soap</t>
  </si>
  <si>
    <t>Palmolive</t>
  </si>
  <si>
    <t>Essential Clean</t>
  </si>
  <si>
    <t>28 oz</t>
  </si>
  <si>
    <t>Family Dollar</t>
  </si>
  <si>
    <t>https://www.familydollar.com/palmolive-essential-clean-dish-soap-3ct/FD1400129</t>
  </si>
  <si>
    <t>Air Freshener</t>
  </si>
  <si>
    <t>Air Wick</t>
  </si>
  <si>
    <t>6-in-1 Aerosol sprays</t>
  </si>
  <si>
    <t>8 oz</t>
  </si>
  <si>
    <t>Dollar tree</t>
  </si>
  <si>
    <t>each</t>
  </si>
  <si>
    <t>https://www.dollartree.com/air-wick-4in-1-fresh-waters-aerosol-sprays-8oz/982223</t>
  </si>
  <si>
    <t>Scrub Brush</t>
  </si>
  <si>
    <t>Scrub Buddies</t>
  </si>
  <si>
    <t>Multipurpose Scrub brush</t>
  </si>
  <si>
    <t>Dollar Tree/Family dollar</t>
  </si>
  <si>
    <t>https://www.dollartree.com/scrub-buddies-multipurpose-scrub-brushes/237182</t>
  </si>
  <si>
    <t>Cleaning wipes</t>
  </si>
  <si>
    <t>AIDEA</t>
  </si>
  <si>
    <t>Multipurpose resusable cleaning wipes</t>
  </si>
  <si>
    <t>Amazon</t>
  </si>
  <si>
    <t>https://www.amazon.com/gp/product/B08FJ21M22/ref=ox_sc_act_title_1?smid=A3PXISABFADO0N&amp;psc=1</t>
  </si>
  <si>
    <t>Scour pads</t>
  </si>
  <si>
    <t>Heavy Duty</t>
  </si>
  <si>
    <t>https://www.dollartree.com/scrub-buddies-heavy-duty-scouring-pads-5ct-packs/237252</t>
  </si>
  <si>
    <t>Clothesline</t>
  </si>
  <si>
    <t>Essentials</t>
  </si>
  <si>
    <t>Plastic with hooks</t>
  </si>
  <si>
    <t>55ft with hooks</t>
  </si>
  <si>
    <t>https://www.dollartree.com/essentials-plastic-clothes-lines-with-hooks/110574</t>
  </si>
  <si>
    <t>Trash bags</t>
  </si>
  <si>
    <t>WalMart</t>
  </si>
  <si>
    <t>Dust Masks</t>
  </si>
  <si>
    <t>Kimberly Clark</t>
  </si>
  <si>
    <t>N95 Pouch Respirator</t>
  </si>
  <si>
    <t>https://www.amazon.com/gp/product/B08NVDFB3R/ref=ox_sc_act_title_1?smid=ATVPDKIKX0DER&amp;psc=1</t>
  </si>
  <si>
    <t>Clothespins</t>
  </si>
  <si>
    <t>Wooden clothespins</t>
  </si>
  <si>
    <t>36 count</t>
  </si>
  <si>
    <t>https://www.dollartree.com/essentials-wooden-clothespins-36ct-packs/207400</t>
  </si>
  <si>
    <t>Kitchen Gloves</t>
  </si>
  <si>
    <t>Reusable vinyl large</t>
  </si>
  <si>
    <t>1 pair</t>
  </si>
  <si>
    <t>https://www.dollartree.com/scrub-buddies-large-size-reusable-latex-gloves-1-pair-packs/197189</t>
  </si>
  <si>
    <t>Work Gloves</t>
  </si>
  <si>
    <t>Hardy</t>
  </si>
  <si>
    <t>Split Leather</t>
  </si>
  <si>
    <t>Harbor Freight</t>
  </si>
  <si>
    <t>https://www.harborfreight.com/leather-industrial-work-gloves-5-pairs-66287.html</t>
  </si>
  <si>
    <t>Sponges</t>
  </si>
  <si>
    <t>*UMCOR provides</t>
  </si>
  <si>
    <t>Insect Repellant</t>
  </si>
  <si>
    <t>Cutter</t>
  </si>
  <si>
    <t>Skinsations pump spray</t>
  </si>
  <si>
    <t>6 oz</t>
  </si>
  <si>
    <t>https://www.amazon.com/Cutter-Skinsations-Repellent-6-Ounce-12-Pack/dp/B008H5BAXQ/ref=sr_1_7?crid=3B0C16KQLJMJA&amp;dchild=1&amp;keywords=cutter+insect+repellent&amp;qid=1616443308&amp;sprefix=cutter+ins%2Caps%2C170&amp;sr=8-7</t>
  </si>
  <si>
    <t>U-Haul</t>
  </si>
  <si>
    <t>Gas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</si>
</sst>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&quot;$&quot;* #,##0.00_);_(&quot;$&quot;* \(#,##0.00\);_(&quot;$&quot;* &quot;-&quot;??_);_(@_)"/>
    <numFmt numFmtId="165" formatCode="&quot;$&quot;#,##0.00"/>
  </numFmts>
  <fonts count="10">
    <font>
      <sz val="11.0"/>
      <color theme="1"/>
      <name val="Arial"/>
    </font>
    <font>
      <b/>
      <sz val="14.0"/>
      <color theme="1"/>
      <name val="Calibri"/>
    </font>
    <font>
      <b/>
      <sz val="14.0"/>
      <color theme="1"/>
    </font>
    <font>
      <sz val="11.0"/>
      <color theme="1"/>
      <name val="Calibri"/>
    </font>
    <font>
      <sz val="11.0"/>
      <color theme="1"/>
    </font>
    <font>
      <u/>
      <sz val="11.0"/>
      <color theme="1"/>
    </font>
    <font>
      <b/>
      <sz val="11.0"/>
      <color rgb="FF767676"/>
      <name val="Arial"/>
    </font>
    <font>
      <color theme="1"/>
      <name val="Calibri"/>
    </font>
    <font>
      <sz val="11.0"/>
      <color rgb="FF0F1111"/>
      <name val="Arial"/>
    </font>
    <font/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1" numFmtId="164" xfId="0" applyAlignment="1" applyFont="1" applyNumberFormat="1">
      <alignment shrinkToFit="0" wrapText="1"/>
    </xf>
    <xf borderId="0" fillId="2" fontId="2" numFmtId="0" xfId="0" applyAlignment="1" applyFill="1" applyFont="1">
      <alignment shrinkToFit="0" wrapText="1"/>
    </xf>
    <xf borderId="1" fillId="0" fontId="2" numFmtId="0" xfId="0" applyAlignment="1" applyBorder="1" applyFont="1">
      <alignment shrinkToFit="0" wrapText="1"/>
    </xf>
    <xf borderId="0" fillId="0" fontId="1" numFmtId="0" xfId="0" applyFont="1"/>
    <xf borderId="1" fillId="0" fontId="3" numFmtId="0" xfId="0" applyAlignment="1" applyBorder="1" applyFont="1">
      <alignment shrinkToFit="0" wrapText="1"/>
    </xf>
    <xf borderId="1" fillId="0" fontId="3" numFmtId="164" xfId="0" applyAlignment="1" applyBorder="1" applyFont="1" applyNumberFormat="1">
      <alignment shrinkToFit="0" wrapText="1"/>
    </xf>
    <xf borderId="1" fillId="2" fontId="3" numFmtId="0" xfId="0" applyAlignment="1" applyBorder="1" applyFont="1">
      <alignment shrinkToFit="0" wrapText="1"/>
    </xf>
    <xf borderId="1" fillId="2" fontId="3" numFmtId="164" xfId="0" applyAlignment="1" applyBorder="1" applyFont="1" applyNumberFormat="1">
      <alignment shrinkToFit="0" wrapText="1"/>
    </xf>
    <xf borderId="1" fillId="0" fontId="4" numFmtId="165" xfId="0" applyAlignment="1" applyBorder="1" applyFont="1" applyNumberFormat="1">
      <alignment readingOrder="0" shrinkToFit="0" wrapText="1"/>
    </xf>
    <xf borderId="1" fillId="0" fontId="3" numFmtId="0" xfId="0" applyBorder="1" applyFont="1"/>
    <xf borderId="1" fillId="0" fontId="5" numFmtId="0" xfId="0" applyAlignment="1" applyBorder="1" applyFont="1">
      <alignment readingOrder="0"/>
    </xf>
    <xf borderId="1" fillId="3" fontId="3" numFmtId="0" xfId="0" applyAlignment="1" applyBorder="1" applyFill="1" applyFont="1">
      <alignment shrinkToFit="0" wrapText="1"/>
    </xf>
    <xf borderId="1" fillId="0" fontId="3" numFmtId="0" xfId="0" applyAlignment="1" applyBorder="1" applyFont="1">
      <alignment readingOrder="0" shrinkToFit="0" wrapText="1"/>
    </xf>
    <xf borderId="1" fillId="0" fontId="3" numFmtId="164" xfId="0" applyAlignment="1" applyBorder="1" applyFont="1" applyNumberFormat="1">
      <alignment readingOrder="0" shrinkToFit="0" wrapText="1"/>
    </xf>
    <xf borderId="0" fillId="4" fontId="6" numFmtId="0" xfId="0" applyAlignment="1" applyFill="1" applyFont="1">
      <alignment horizontal="left" readingOrder="0"/>
    </xf>
    <xf borderId="1" fillId="0" fontId="4" numFmtId="0" xfId="0" applyAlignment="1" applyBorder="1" applyFont="1">
      <alignment readingOrder="0" shrinkToFit="0" wrapText="1"/>
    </xf>
    <xf borderId="0" fillId="0" fontId="7" numFmtId="0" xfId="0" applyAlignment="1" applyFont="1">
      <alignment readingOrder="0"/>
    </xf>
    <xf borderId="1" fillId="2" fontId="4" numFmtId="0" xfId="0" applyAlignment="1" applyBorder="1" applyFont="1">
      <alignment shrinkToFit="0" wrapText="1"/>
    </xf>
    <xf borderId="0" fillId="0" fontId="8" numFmtId="0" xfId="0" applyFont="1"/>
    <xf borderId="1" fillId="0" fontId="4" numFmtId="164" xfId="0" applyAlignment="1" applyBorder="1" applyFont="1" applyNumberFormat="1">
      <alignment readingOrder="0" shrinkToFit="0" wrapText="1"/>
    </xf>
    <xf borderId="1" fillId="2" fontId="4" numFmtId="0" xfId="0" applyAlignment="1" applyBorder="1" applyFont="1">
      <alignment readingOrder="0" shrinkToFit="0" wrapText="1"/>
    </xf>
    <xf borderId="0" fillId="2" fontId="9" numFmtId="0" xfId="0" applyAlignment="1" applyFont="1">
      <alignment readingOrder="0"/>
    </xf>
    <xf borderId="1" fillId="2" fontId="4" numFmtId="164" xfId="0" applyAlignment="1" applyBorder="1" applyFont="1" applyNumberFormat="1">
      <alignment readingOrder="0" shrinkToFit="0" wrapText="1"/>
    </xf>
    <xf borderId="1" fillId="3" fontId="3" numFmtId="165" xfId="0" applyAlignment="1" applyBorder="1" applyFont="1" applyNumberForma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dollartree.com/las-totally-awesome-all-purpose-concentrated-cleaner-refills-32oz/985190" TargetMode="External"/><Relationship Id="rId2" Type="http://schemas.openxmlformats.org/officeDocument/2006/relationships/hyperlink" Target="https://www.familydollar.com/palmolive-essential-clean-dish-soap-3ct/FD1400129" TargetMode="External"/><Relationship Id="rId3" Type="http://schemas.openxmlformats.org/officeDocument/2006/relationships/hyperlink" Target="https://www.dollartree.com/air-wick-4in-1-fresh-waters-aerosol-sprays-8oz/982223" TargetMode="External"/><Relationship Id="rId4" Type="http://schemas.openxmlformats.org/officeDocument/2006/relationships/hyperlink" Target="https://www.dollartree.com/scrub-buddies-multipurpose-scrub-brushes/237182" TargetMode="External"/><Relationship Id="rId11" Type="http://schemas.openxmlformats.org/officeDocument/2006/relationships/hyperlink" Target="https://www.amazon.com/Cutter-Skinsations-Repellent-6-Ounce-12-Pack/dp/B008H5BAXQ/ref=sr_1_7?crid=3B0C16KQLJMJA&amp;dchild=1&amp;keywords=cutter+insect+repellent&amp;qid=1616443308&amp;sprefix=cutter+ins%2Caps%2C170&amp;sr=8-7" TargetMode="External"/><Relationship Id="rId10" Type="http://schemas.openxmlformats.org/officeDocument/2006/relationships/hyperlink" Target="https://www.harborfreight.com/leather-industrial-work-gloves-5-pairs-66287.html" TargetMode="External"/><Relationship Id="rId12" Type="http://schemas.openxmlformats.org/officeDocument/2006/relationships/drawing" Target="../drawings/drawing1.xml"/><Relationship Id="rId9" Type="http://schemas.openxmlformats.org/officeDocument/2006/relationships/hyperlink" Target="https://www.dollartree.com/scrub-buddies-large-size-reusable-latex-gloves-1-pair-packs/197189" TargetMode="External"/><Relationship Id="rId5" Type="http://schemas.openxmlformats.org/officeDocument/2006/relationships/hyperlink" Target="https://www.amazon.com/gp/product/B08FJ21M22/ref=ox_sc_act_title_1?smid=A3PXISABFADO0N&amp;psc=1" TargetMode="External"/><Relationship Id="rId6" Type="http://schemas.openxmlformats.org/officeDocument/2006/relationships/hyperlink" Target="https://www.dollartree.com/scrub-buddies-heavy-duty-scouring-pads-5ct-packs/237252" TargetMode="External"/><Relationship Id="rId7" Type="http://schemas.openxmlformats.org/officeDocument/2006/relationships/hyperlink" Target="https://www.dollartree.com/essentials-plastic-clothes-lines-with-hooks/110574" TargetMode="External"/><Relationship Id="rId8" Type="http://schemas.openxmlformats.org/officeDocument/2006/relationships/hyperlink" Target="https://www.dollartree.com/essentials-wooden-clothespins-36ct-packs/2074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0.75"/>
    <col customWidth="1" min="2" max="2" width="13.25"/>
    <col customWidth="1" min="3" max="3" width="12.63"/>
    <col customWidth="1" min="4" max="4" width="7.63"/>
    <col customWidth="1" min="5" max="5" width="11.5"/>
    <col customWidth="1" min="6" max="6" width="12.0"/>
    <col customWidth="1" min="7" max="7" width="7.63"/>
    <col customWidth="1" min="8" max="8" width="15.38"/>
    <col customWidth="1" min="9" max="9" width="10.75"/>
    <col customWidth="1" min="10" max="10" width="17.63"/>
    <col customWidth="1" min="11" max="11" width="15.5"/>
    <col customWidth="1" min="12" max="12" width="16.25"/>
    <col customWidth="1" min="13" max="13" width="14.63"/>
    <col customWidth="1" min="14" max="14" width="18.13"/>
    <col customWidth="1" min="15" max="15" width="7.63"/>
    <col customWidth="1" min="16" max="16" width="8.5"/>
    <col customWidth="1" min="17" max="17" width="15.38"/>
    <col customWidth="1" hidden="1" min="18" max="18" width="8.0"/>
    <col customWidth="1" min="19" max="25" width="7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3" t="s">
        <v>10</v>
      </c>
      <c r="L1" s="2" t="s">
        <v>11</v>
      </c>
      <c r="M1" s="1" t="s">
        <v>12</v>
      </c>
      <c r="N1" s="2" t="s">
        <v>13</v>
      </c>
      <c r="O1" s="1">
        <v>140.0</v>
      </c>
      <c r="P1" s="3" t="s">
        <v>14</v>
      </c>
      <c r="Q1" s="4" t="s">
        <v>15</v>
      </c>
      <c r="R1" s="5" t="s">
        <v>16</v>
      </c>
    </row>
    <row r="2" ht="40.5" customHeight="1">
      <c r="A2" s="6" t="s">
        <v>17</v>
      </c>
      <c r="B2" s="6" t="s">
        <v>18</v>
      </c>
      <c r="C2" s="6" t="s">
        <v>19</v>
      </c>
      <c r="D2" s="6" t="s">
        <v>20</v>
      </c>
      <c r="E2" s="6" t="s">
        <v>21</v>
      </c>
      <c r="F2" s="6">
        <v>102065.0</v>
      </c>
      <c r="G2" s="6" t="s">
        <v>22</v>
      </c>
      <c r="H2" s="6">
        <v>8.0</v>
      </c>
      <c r="I2" s="7">
        <v>8.0</v>
      </c>
      <c r="J2" s="6">
        <v>18.0</v>
      </c>
      <c r="K2" s="8">
        <f t="shared" ref="K2:K6" si="1">(H2*J2)-$O$1</f>
        <v>4</v>
      </c>
      <c r="L2" s="7">
        <v>1.0</v>
      </c>
      <c r="M2" s="6">
        <v>1.0</v>
      </c>
      <c r="N2" s="7">
        <v>1.0</v>
      </c>
      <c r="O2" s="7">
        <f t="shared" ref="O2:O19" si="2">N2*$O$1</f>
        <v>140</v>
      </c>
      <c r="P2" s="9">
        <f t="shared" ref="P2:P16" si="3">I2*J2</f>
        <v>144</v>
      </c>
      <c r="Q2" s="10">
        <v>158.4</v>
      </c>
      <c r="R2" s="11" t="s">
        <v>23</v>
      </c>
    </row>
    <row r="3">
      <c r="A3" s="6" t="s">
        <v>24</v>
      </c>
      <c r="B3" s="6" t="s">
        <v>18</v>
      </c>
      <c r="C3" s="6" t="s">
        <v>25</v>
      </c>
      <c r="D3" s="6" t="s">
        <v>26</v>
      </c>
      <c r="E3" s="6" t="s">
        <v>21</v>
      </c>
      <c r="F3" s="6">
        <v>985190.0</v>
      </c>
      <c r="G3" s="6" t="s">
        <v>22</v>
      </c>
      <c r="H3" s="6">
        <v>12.0</v>
      </c>
      <c r="I3" s="7">
        <v>12.0</v>
      </c>
      <c r="J3" s="6">
        <v>12.0</v>
      </c>
      <c r="K3" s="8">
        <f t="shared" si="1"/>
        <v>4</v>
      </c>
      <c r="L3" s="7">
        <v>1.0</v>
      </c>
      <c r="M3" s="6">
        <v>1.0</v>
      </c>
      <c r="N3" s="7">
        <v>1.0</v>
      </c>
      <c r="O3" s="7">
        <f t="shared" si="2"/>
        <v>140</v>
      </c>
      <c r="P3" s="9">
        <f t="shared" si="3"/>
        <v>144</v>
      </c>
      <c r="Q3" s="10">
        <v>158.4</v>
      </c>
      <c r="R3" s="12" t="s">
        <v>27</v>
      </c>
    </row>
    <row r="4">
      <c r="A4" s="13" t="s">
        <v>28</v>
      </c>
      <c r="B4" s="14" t="s">
        <v>29</v>
      </c>
      <c r="C4" s="14" t="s">
        <v>30</v>
      </c>
      <c r="D4" s="14" t="s">
        <v>31</v>
      </c>
      <c r="E4" s="14" t="s">
        <v>32</v>
      </c>
      <c r="F4" s="6"/>
      <c r="G4" s="6"/>
      <c r="H4" s="14">
        <v>3.0</v>
      </c>
      <c r="I4" s="15">
        <v>5.0</v>
      </c>
      <c r="J4" s="14">
        <v>48.0</v>
      </c>
      <c r="K4" s="8">
        <f t="shared" si="1"/>
        <v>4</v>
      </c>
      <c r="L4" s="7"/>
      <c r="M4" s="6"/>
      <c r="N4" s="7"/>
      <c r="O4" s="7">
        <f t="shared" si="2"/>
        <v>0</v>
      </c>
      <c r="P4" s="9">
        <f t="shared" si="3"/>
        <v>240</v>
      </c>
      <c r="Q4" s="10">
        <v>264.0</v>
      </c>
      <c r="R4" s="12" t="s">
        <v>33</v>
      </c>
    </row>
    <row r="5">
      <c r="A5" s="6" t="s">
        <v>34</v>
      </c>
      <c r="B5" s="14" t="s">
        <v>35</v>
      </c>
      <c r="C5" s="14" t="s">
        <v>36</v>
      </c>
      <c r="D5" s="14" t="s">
        <v>37</v>
      </c>
      <c r="E5" s="14" t="s">
        <v>38</v>
      </c>
      <c r="F5" s="16">
        <v>982223.0</v>
      </c>
      <c r="G5" s="14" t="s">
        <v>39</v>
      </c>
      <c r="H5" s="14">
        <v>12.0</v>
      </c>
      <c r="I5" s="15">
        <v>12.0</v>
      </c>
      <c r="J5" s="14">
        <v>12.0</v>
      </c>
      <c r="K5" s="8">
        <f t="shared" si="1"/>
        <v>4</v>
      </c>
      <c r="L5" s="7"/>
      <c r="M5" s="6"/>
      <c r="N5" s="7"/>
      <c r="O5" s="7">
        <f t="shared" si="2"/>
        <v>0</v>
      </c>
      <c r="P5" s="9">
        <f t="shared" si="3"/>
        <v>144</v>
      </c>
      <c r="Q5" s="10">
        <v>158.4</v>
      </c>
      <c r="R5" s="12" t="s">
        <v>40</v>
      </c>
    </row>
    <row r="6">
      <c r="A6" s="6" t="s">
        <v>41</v>
      </c>
      <c r="B6" s="14" t="s">
        <v>42</v>
      </c>
      <c r="C6" s="14" t="s">
        <v>43</v>
      </c>
      <c r="D6" s="6"/>
      <c r="E6" s="17" t="s">
        <v>44</v>
      </c>
      <c r="F6" s="14">
        <v>237182.0</v>
      </c>
      <c r="G6" s="14">
        <v>1.0</v>
      </c>
      <c r="H6" s="14">
        <v>24.0</v>
      </c>
      <c r="I6" s="15">
        <v>24.0</v>
      </c>
      <c r="J6" s="14">
        <v>6.0</v>
      </c>
      <c r="K6" s="8">
        <f t="shared" si="1"/>
        <v>4</v>
      </c>
      <c r="L6" s="15">
        <v>1.0</v>
      </c>
      <c r="M6" s="14">
        <v>1.0</v>
      </c>
      <c r="N6" s="7"/>
      <c r="O6" s="7">
        <f t="shared" si="2"/>
        <v>0</v>
      </c>
      <c r="P6" s="9">
        <f t="shared" si="3"/>
        <v>144</v>
      </c>
      <c r="Q6" s="10">
        <v>158.4</v>
      </c>
      <c r="R6" s="12" t="s">
        <v>45</v>
      </c>
    </row>
    <row r="7">
      <c r="A7" s="6" t="s">
        <v>46</v>
      </c>
      <c r="B7" s="14" t="s">
        <v>47</v>
      </c>
      <c r="C7" s="14" t="s">
        <v>48</v>
      </c>
      <c r="D7" s="6"/>
      <c r="E7" s="14" t="s">
        <v>49</v>
      </c>
      <c r="F7" s="6"/>
      <c r="G7" s="6"/>
      <c r="H7" s="14">
        <v>240.0</v>
      </c>
      <c r="I7" s="15">
        <v>29.95</v>
      </c>
      <c r="J7" s="14">
        <v>11.0</v>
      </c>
      <c r="K7" s="8">
        <f>(H7*J7)-$O$1*18</f>
        <v>120</v>
      </c>
      <c r="L7" s="7"/>
      <c r="M7" s="6"/>
      <c r="N7" s="7"/>
      <c r="O7" s="7">
        <f t="shared" si="2"/>
        <v>0</v>
      </c>
      <c r="P7" s="9">
        <f t="shared" si="3"/>
        <v>329.45</v>
      </c>
      <c r="Q7" s="10">
        <v>350.41</v>
      </c>
      <c r="R7" s="12" t="s">
        <v>50</v>
      </c>
    </row>
    <row r="8">
      <c r="A8" s="6" t="s">
        <v>51</v>
      </c>
      <c r="B8" s="14" t="s">
        <v>42</v>
      </c>
      <c r="C8" s="14" t="s">
        <v>52</v>
      </c>
      <c r="D8" s="6"/>
      <c r="E8" s="14" t="s">
        <v>21</v>
      </c>
      <c r="F8" s="14">
        <v>237252.0</v>
      </c>
      <c r="G8" s="14">
        <v>1.0</v>
      </c>
      <c r="H8" s="14">
        <v>24.0</v>
      </c>
      <c r="I8" s="15">
        <v>24.0</v>
      </c>
      <c r="J8" s="14">
        <v>6.0</v>
      </c>
      <c r="K8" s="8">
        <f>(H8*J8)-140</f>
        <v>4</v>
      </c>
      <c r="L8" s="15">
        <v>1.0</v>
      </c>
      <c r="M8" s="14">
        <v>1.0</v>
      </c>
      <c r="N8" s="15">
        <v>1.0</v>
      </c>
      <c r="O8" s="7">
        <f t="shared" si="2"/>
        <v>140</v>
      </c>
      <c r="P8" s="9">
        <f t="shared" si="3"/>
        <v>144</v>
      </c>
      <c r="Q8" s="10">
        <v>158.4</v>
      </c>
      <c r="R8" s="12" t="s">
        <v>53</v>
      </c>
    </row>
    <row r="9">
      <c r="A9" s="6" t="s">
        <v>54</v>
      </c>
      <c r="B9" s="14" t="s">
        <v>55</v>
      </c>
      <c r="C9" s="18" t="s">
        <v>56</v>
      </c>
      <c r="D9" s="14" t="s">
        <v>57</v>
      </c>
      <c r="E9" s="14" t="s">
        <v>21</v>
      </c>
      <c r="F9" s="14">
        <v>110574.0</v>
      </c>
      <c r="G9" s="14">
        <v>1.0</v>
      </c>
      <c r="H9" s="14">
        <v>24.0</v>
      </c>
      <c r="I9" s="15">
        <v>24.0</v>
      </c>
      <c r="J9" s="14">
        <v>6.0</v>
      </c>
      <c r="K9" s="8">
        <f>(H9*J9)-$O$1</f>
        <v>4</v>
      </c>
      <c r="L9" s="15">
        <v>1.0</v>
      </c>
      <c r="M9" s="14">
        <v>1.0</v>
      </c>
      <c r="N9" s="15">
        <v>1.0</v>
      </c>
      <c r="O9" s="7">
        <f t="shared" si="2"/>
        <v>140</v>
      </c>
      <c r="P9" s="9">
        <f t="shared" si="3"/>
        <v>144</v>
      </c>
      <c r="Q9" s="10">
        <v>210.66</v>
      </c>
      <c r="R9" s="12" t="s">
        <v>58</v>
      </c>
    </row>
    <row r="10">
      <c r="A10" s="13" t="s">
        <v>59</v>
      </c>
      <c r="B10" s="6"/>
      <c r="C10" s="6"/>
      <c r="D10" s="6"/>
      <c r="E10" s="17" t="s">
        <v>60</v>
      </c>
      <c r="F10" s="6"/>
      <c r="G10" s="6"/>
      <c r="H10" s="6"/>
      <c r="I10" s="7"/>
      <c r="J10" s="6"/>
      <c r="K10" s="19"/>
      <c r="L10" s="7"/>
      <c r="M10" s="6"/>
      <c r="N10" s="7"/>
      <c r="O10" s="7">
        <f t="shared" si="2"/>
        <v>0</v>
      </c>
      <c r="P10" s="9">
        <f t="shared" si="3"/>
        <v>0</v>
      </c>
      <c r="Q10" s="10">
        <v>1058.3</v>
      </c>
      <c r="R10" s="11"/>
    </row>
    <row r="11">
      <c r="A11" s="6" t="s">
        <v>61</v>
      </c>
      <c r="B11" s="6" t="s">
        <v>62</v>
      </c>
      <c r="C11" s="6" t="s">
        <v>63</v>
      </c>
      <c r="D11" s="6"/>
      <c r="E11" s="6" t="s">
        <v>49</v>
      </c>
      <c r="F11" s="20">
        <v>3.6000533583E10</v>
      </c>
      <c r="G11" s="6"/>
      <c r="H11" s="6"/>
      <c r="I11" s="21">
        <v>49.22</v>
      </c>
      <c r="J11" s="17">
        <v>14.0</v>
      </c>
      <c r="K11" s="19"/>
      <c r="L11" s="7"/>
      <c r="M11" s="17">
        <v>5.0</v>
      </c>
      <c r="N11" s="7"/>
      <c r="O11" s="7">
        <f t="shared" si="2"/>
        <v>0</v>
      </c>
      <c r="P11" s="9">
        <f t="shared" si="3"/>
        <v>689.08</v>
      </c>
      <c r="Q11" s="10">
        <v>744.24</v>
      </c>
      <c r="R11" s="11" t="s">
        <v>64</v>
      </c>
    </row>
    <row r="12">
      <c r="A12" s="13" t="s">
        <v>65</v>
      </c>
      <c r="B12" s="14" t="s">
        <v>55</v>
      </c>
      <c r="C12" s="14" t="s">
        <v>66</v>
      </c>
      <c r="D12" s="14" t="s">
        <v>67</v>
      </c>
      <c r="E12" s="14" t="s">
        <v>21</v>
      </c>
      <c r="F12" s="14">
        <v>207400.0</v>
      </c>
      <c r="G12" s="14">
        <v>1.0</v>
      </c>
      <c r="H12" s="14">
        <v>24.0</v>
      </c>
      <c r="I12" s="15">
        <v>24.0</v>
      </c>
      <c r="J12" s="14">
        <v>6.0</v>
      </c>
      <c r="K12" s="8">
        <f>(H12*J12)-$O$1</f>
        <v>4</v>
      </c>
      <c r="L12" s="7"/>
      <c r="M12" s="14">
        <v>1.0</v>
      </c>
      <c r="N12" s="15">
        <v>1.0</v>
      </c>
      <c r="O12" s="7">
        <f t="shared" si="2"/>
        <v>140</v>
      </c>
      <c r="P12" s="9">
        <f t="shared" si="3"/>
        <v>144</v>
      </c>
      <c r="Q12" s="10">
        <v>140.76</v>
      </c>
      <c r="R12" s="12" t="s">
        <v>68</v>
      </c>
    </row>
    <row r="13">
      <c r="A13" s="6" t="s">
        <v>69</v>
      </c>
      <c r="B13" s="14" t="s">
        <v>42</v>
      </c>
      <c r="C13" s="14" t="s">
        <v>70</v>
      </c>
      <c r="D13" s="14" t="s">
        <v>71</v>
      </c>
      <c r="E13" s="14" t="s">
        <v>21</v>
      </c>
      <c r="F13" s="14">
        <v>197189.0</v>
      </c>
      <c r="G13" s="14">
        <v>1.0</v>
      </c>
      <c r="H13" s="14">
        <v>24.0</v>
      </c>
      <c r="I13" s="15">
        <v>24.0</v>
      </c>
      <c r="J13" s="14">
        <v>12.0</v>
      </c>
      <c r="K13" s="8">
        <f>(H13*J13)-280</f>
        <v>8</v>
      </c>
      <c r="L13" s="15">
        <v>1.0</v>
      </c>
      <c r="M13" s="14">
        <v>1.0</v>
      </c>
      <c r="N13" s="15">
        <v>1.0</v>
      </c>
      <c r="O13" s="7">
        <f t="shared" si="2"/>
        <v>140</v>
      </c>
      <c r="P13" s="9">
        <f t="shared" si="3"/>
        <v>288</v>
      </c>
      <c r="Q13" s="10">
        <v>316.8</v>
      </c>
      <c r="R13" s="12" t="s">
        <v>72</v>
      </c>
    </row>
    <row r="14">
      <c r="A14" s="6" t="s">
        <v>73</v>
      </c>
      <c r="B14" s="14" t="s">
        <v>74</v>
      </c>
      <c r="C14" s="14" t="s">
        <v>75</v>
      </c>
      <c r="D14" s="14" t="s">
        <v>71</v>
      </c>
      <c r="E14" s="14" t="s">
        <v>76</v>
      </c>
      <c r="F14" s="14">
        <v>66287.0</v>
      </c>
      <c r="G14" s="14">
        <v>1.0</v>
      </c>
      <c r="H14" s="14">
        <v>5.0</v>
      </c>
      <c r="I14" s="15">
        <v>7.99</v>
      </c>
      <c r="J14" s="14">
        <v>28.0</v>
      </c>
      <c r="K14" s="8">
        <f>(H14*J14)-$O$1</f>
        <v>0</v>
      </c>
      <c r="L14" s="7">
        <f>I14/H14</f>
        <v>1.598</v>
      </c>
      <c r="M14" s="14">
        <v>1.0</v>
      </c>
      <c r="N14" s="7">
        <f>M14*L14</f>
        <v>1.598</v>
      </c>
      <c r="O14" s="7">
        <f t="shared" si="2"/>
        <v>223.72</v>
      </c>
      <c r="P14" s="9">
        <f t="shared" si="3"/>
        <v>223.72</v>
      </c>
      <c r="Q14" s="10">
        <v>253.09</v>
      </c>
      <c r="R14" s="12" t="s">
        <v>77</v>
      </c>
    </row>
    <row r="15">
      <c r="A15" s="6" t="s">
        <v>78</v>
      </c>
      <c r="B15" s="14" t="s">
        <v>79</v>
      </c>
      <c r="C15" s="6"/>
      <c r="D15" s="6"/>
      <c r="E15" s="6"/>
      <c r="F15" s="6"/>
      <c r="G15" s="6"/>
      <c r="H15" s="6"/>
      <c r="I15" s="15">
        <v>3.0</v>
      </c>
      <c r="J15" s="14">
        <v>140.0</v>
      </c>
      <c r="K15" s="22">
        <v>0.0</v>
      </c>
      <c r="L15" s="7"/>
      <c r="M15" s="6"/>
      <c r="N15" s="7"/>
      <c r="O15" s="7">
        <f t="shared" si="2"/>
        <v>0</v>
      </c>
      <c r="P15" s="9">
        <f t="shared" si="3"/>
        <v>420</v>
      </c>
      <c r="Q15" s="10">
        <v>420.0</v>
      </c>
    </row>
    <row r="16">
      <c r="A16" s="6" t="s">
        <v>80</v>
      </c>
      <c r="B16" s="14" t="s">
        <v>81</v>
      </c>
      <c r="C16" s="14" t="s">
        <v>82</v>
      </c>
      <c r="D16" s="14" t="s">
        <v>83</v>
      </c>
      <c r="E16" s="14" t="s">
        <v>49</v>
      </c>
      <c r="F16" s="6"/>
      <c r="G16" s="6"/>
      <c r="H16" s="14">
        <v>12.0</v>
      </c>
      <c r="I16" s="15">
        <v>46.82</v>
      </c>
      <c r="J16" s="14">
        <v>12.0</v>
      </c>
      <c r="K16" s="8">
        <f>(H16*J16)-$O$1</f>
        <v>4</v>
      </c>
      <c r="L16" s="7"/>
      <c r="M16" s="6"/>
      <c r="N16" s="7"/>
      <c r="O16" s="7">
        <f t="shared" si="2"/>
        <v>0</v>
      </c>
      <c r="P16" s="9">
        <f t="shared" si="3"/>
        <v>561.84</v>
      </c>
      <c r="Q16" s="10">
        <v>455.09</v>
      </c>
      <c r="R16" s="12" t="s">
        <v>84</v>
      </c>
    </row>
    <row r="17">
      <c r="A17" s="14" t="s">
        <v>85</v>
      </c>
      <c r="B17" s="6"/>
      <c r="C17" s="6"/>
      <c r="D17" s="6"/>
      <c r="E17" s="6"/>
      <c r="F17" s="6"/>
      <c r="G17" s="6"/>
      <c r="H17" s="6"/>
      <c r="I17" s="7"/>
      <c r="J17" s="6"/>
      <c r="K17" s="19"/>
      <c r="L17" s="7"/>
      <c r="M17" s="6"/>
      <c r="N17" s="7"/>
      <c r="O17" s="7">
        <f t="shared" si="2"/>
        <v>0</v>
      </c>
      <c r="P17" s="23">
        <v>273.69</v>
      </c>
      <c r="Q17" s="10">
        <v>273.69</v>
      </c>
      <c r="R17" s="11"/>
    </row>
    <row r="18">
      <c r="A18" s="14" t="s">
        <v>86</v>
      </c>
      <c r="B18" s="6"/>
      <c r="C18" s="6"/>
      <c r="D18" s="6"/>
      <c r="E18" s="6"/>
      <c r="F18" s="6"/>
      <c r="G18" s="6"/>
      <c r="H18" s="6"/>
      <c r="I18" s="7"/>
      <c r="J18" s="6"/>
      <c r="K18" s="19"/>
      <c r="L18" s="7"/>
      <c r="M18" s="6"/>
      <c r="N18" s="7"/>
      <c r="O18" s="7">
        <f t="shared" si="2"/>
        <v>0</v>
      </c>
      <c r="P18" s="24">
        <v>52.0</v>
      </c>
      <c r="Q18" s="10">
        <v>52.0</v>
      </c>
      <c r="R18" s="11"/>
    </row>
    <row r="19">
      <c r="A19" s="6"/>
      <c r="B19" s="6"/>
      <c r="C19" s="6"/>
      <c r="D19" s="6"/>
      <c r="E19" s="6"/>
      <c r="F19" s="6"/>
      <c r="G19" s="6"/>
      <c r="H19" s="6"/>
      <c r="I19" s="7"/>
      <c r="J19" s="6"/>
      <c r="K19" s="19"/>
      <c r="L19" s="7"/>
      <c r="M19" s="6"/>
      <c r="N19" s="7"/>
      <c r="O19" s="7">
        <f t="shared" si="2"/>
        <v>0</v>
      </c>
      <c r="P19" s="9">
        <f t="shared" ref="P19:Q19" si="4">sum(P2:P18)</f>
        <v>4085.78</v>
      </c>
      <c r="Q19" s="25">
        <f t="shared" si="4"/>
        <v>5331.04</v>
      </c>
      <c r="R19" s="11"/>
    </row>
  </sheetData>
  <hyperlinks>
    <hyperlink r:id="rId1" ref="R3"/>
    <hyperlink r:id="rId2" ref="R4"/>
    <hyperlink r:id="rId3" ref="R5"/>
    <hyperlink r:id="rId4" ref="R6"/>
    <hyperlink r:id="rId5" ref="R7"/>
    <hyperlink r:id="rId6" ref="R8"/>
    <hyperlink r:id="rId7" ref="R9"/>
    <hyperlink r:id="rId8" ref="R12"/>
    <hyperlink r:id="rId9" ref="R13"/>
    <hyperlink r:id="rId10" ref="R14"/>
    <hyperlink r:id="rId11" ref="R16"/>
  </hyperlinks>
  <printOptions/>
  <pageMargins bottom="0.75" footer="0.0" header="0.0" left="0.7" right="0.7" top="0.75"/>
  <pageSetup fitToHeight="0" orientation="landscape"/>
  <drawing r:id="rId1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2021-03-19T19:56:09Z</dcterms:created>
  <dc:creator>Sanders, Richard N (Wealth Mgmt MS)</dc:creator>
</cp:coreProperties>
</file>